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2022-2023-2024'!$A$8:$I$57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2022-2023-2024'!$A$1:$I$57</definedName>
  </definedNames>
  <calcPr calcId="125725"/>
</workbook>
</file>

<file path=xl/calcChain.xml><?xml version="1.0" encoding="utf-8"?>
<calcChain xmlns="http://schemas.openxmlformats.org/spreadsheetml/2006/main">
  <c r="G57" i="2"/>
  <c r="G55"/>
  <c r="G37"/>
  <c r="G52"/>
  <c r="G47"/>
  <c r="I12"/>
  <c r="H12"/>
  <c r="G56"/>
  <c r="H31"/>
  <c r="H20"/>
  <c r="G20"/>
  <c r="I45"/>
  <c r="I20"/>
  <c r="I40"/>
  <c r="H40"/>
  <c r="I39"/>
  <c r="H39"/>
  <c r="I38"/>
  <c r="H38"/>
  <c r="G38"/>
  <c r="I37"/>
  <c r="H37"/>
  <c r="I36"/>
  <c r="H36"/>
  <c r="G36"/>
  <c r="I31"/>
  <c r="I14"/>
  <c r="H14"/>
  <c r="G14"/>
  <c r="I13"/>
  <c r="H13"/>
  <c r="G13"/>
  <c r="I27"/>
  <c r="H27"/>
  <c r="G27"/>
  <c r="G22"/>
  <c r="G51"/>
  <c r="G16"/>
  <c r="G12" l="1"/>
  <c r="G11" s="1"/>
  <c r="H11" l="1"/>
  <c r="I11"/>
</calcChain>
</file>

<file path=xl/sharedStrings.xml><?xml version="1.0" encoding="utf-8"?>
<sst xmlns="http://schemas.openxmlformats.org/spreadsheetml/2006/main" count="238" uniqueCount="122">
  <si>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</si>
  <si>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</si>
  <si>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</si>
  <si>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</si>
  <si>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</si>
  <si>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</si>
  <si>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</si>
  <si>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</si>
  <si>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</si>
  <si>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</si>
  <si>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</si>
  <si>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</si>
  <si>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</si>
  <si>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</si>
  <si>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</si>
  <si>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</si>
  <si>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</si>
  <si>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</si>
  <si>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</si>
  <si>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</si>
  <si>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</si>
  <si>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</si>
  <si>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</si>
  <si>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</si>
  <si>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</si>
  <si>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</si>
  <si>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</si>
  <si>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</si>
  <si>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</si>
  <si>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</si>
  <si>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</si>
  <si>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</si>
  <si>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</si>
  <si>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</si>
  <si>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</si>
  <si>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</si>
  <si>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</si>
  <si>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</si>
  <si>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</si>
  <si>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</si>
  <si>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</si>
  <si>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</si>
  <si>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</si>
  <si>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</si>
  <si>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</si>
  <si>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</si>
  <si>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</si>
  <si>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</si>
  <si>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</si>
  <si>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</si>
  <si>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</si>
  <si>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</si>
  <si>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</si>
  <si>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</si>
  <si>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</si>
  <si>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</si>
  <si>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</si>
  <si>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</si>
  <si>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</si>
  <si>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</si>
  <si>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</si>
  <si>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</si>
  <si>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</si>
  <si>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</si>
  <si>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</si>
  <si>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</si>
  <si>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</si>
  <si>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</si>
  <si>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</si>
  <si>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</si>
  <si>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</si>
  <si>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</si>
  <si>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</si>
  <si>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</si>
  <si>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</si>
  <si>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</si>
  <si>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</si>
  <si>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</si>
  <si>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</si>
  <si>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</si>
  <si>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</si>
  <si>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</si>
  <si>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</si>
  <si>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</si>
  <si>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</si>
  <si>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</si>
  <si>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</si>
  <si>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</si>
  <si>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</si>
  <si>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</si>
  <si>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</si>
  <si>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</si>
  <si>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</si>
  <si>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</si>
  <si>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</si>
  <si>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</si>
  <si>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</si>
  <si>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</si>
  <si>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</si>
  <si>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</si>
  <si>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</si>
  <si>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</si>
  <si>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</si>
  <si>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</si>
  <si>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</si>
  <si>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</si>
  <si>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</si>
  <si>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</si>
  <si>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</si>
  <si>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</si>
  <si>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</si>
  <si>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</si>
  <si>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</si>
  <si>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</si>
  <si>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</si>
  <si>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</si>
  <si>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</si>
  <si>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</si>
  <si>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</si>
  <si>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</si>
  <si>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Приложение № 4 к решению Собрания депутатов Балко-Грузского сельского поселения от 00.09.2022 № 00 "О внесении изменений в решение "О бюджете Балко-Грузского сельского поселения Егорлыкского района на 2022 год и на плановый период 2023 и 2023 годы" </t>
  </si>
  <si>
    <t>ПРОЕКТ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</si>
</sst>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topLeftCell="A3" zoomScale="75" zoomScaleSheetLayoutView="75" workbookViewId="0">
      <selection activeCell="I28" sqref="I28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3"/>
      <c r="E1" s="53"/>
      <c r="F1" s="53"/>
      <c r="G1" s="53"/>
      <c r="H1" s="53"/>
      <c r="I1" s="53"/>
    </row>
    <row r="2" spans="1:25" ht="2.25" customHeight="1">
      <c r="A2" s="50"/>
      <c r="B2" s="50"/>
      <c r="C2" s="50"/>
      <c r="D2" s="50"/>
      <c r="E2" s="50"/>
      <c r="F2" s="50"/>
      <c r="G2" s="50"/>
      <c r="H2" s="50"/>
      <c r="I2" s="50"/>
    </row>
    <row r="3" spans="1:25" ht="25.5" customHeight="1">
      <c r="A3" s="28"/>
      <c r="B3" s="53"/>
      <c r="C3" s="55"/>
      <c r="D3" s="55"/>
      <c r="E3" s="55"/>
      <c r="F3" s="55"/>
      <c r="G3" s="55"/>
      <c r="H3" s="55"/>
      <c r="I3" s="1"/>
      <c r="V3" s="4"/>
      <c r="W3" s="1"/>
    </row>
    <row r="4" spans="1:25" ht="64.5" customHeight="1">
      <c r="A4" s="43" t="s">
        <v>121</v>
      </c>
      <c r="B4" s="10"/>
      <c r="C4" s="10"/>
      <c r="D4" s="53" t="s">
        <v>120</v>
      </c>
      <c r="E4" s="53"/>
      <c r="F4" s="53"/>
      <c r="G4" s="53"/>
      <c r="H4" s="53"/>
      <c r="I4" s="53"/>
    </row>
    <row r="5" spans="1:25" ht="51.75" customHeight="1">
      <c r="A5" s="40"/>
      <c r="B5" s="10"/>
      <c r="C5" s="10"/>
      <c r="D5" s="53" t="s">
        <v>109</v>
      </c>
      <c r="E5" s="53"/>
      <c r="F5" s="53"/>
      <c r="G5" s="53"/>
      <c r="H5" s="53"/>
      <c r="I5" s="53"/>
    </row>
    <row r="6" spans="1:25" ht="39.75" customHeight="1">
      <c r="A6" s="50" t="s">
        <v>108</v>
      </c>
      <c r="B6" s="50"/>
      <c r="C6" s="50"/>
      <c r="D6" s="50"/>
      <c r="E6" s="50"/>
      <c r="F6" s="50"/>
      <c r="G6" s="50"/>
      <c r="H6" s="50"/>
      <c r="I6" s="50"/>
    </row>
    <row r="7" spans="1:25" ht="16.5" customHeight="1">
      <c r="A7" s="2"/>
      <c r="B7" s="2"/>
      <c r="C7" s="8"/>
      <c r="D7" s="8"/>
      <c r="E7" s="51" t="s">
        <v>0</v>
      </c>
      <c r="F7" s="51"/>
      <c r="G7" s="51"/>
      <c r="H7" s="51"/>
      <c r="I7" s="51"/>
    </row>
    <row r="8" spans="1:25" ht="15.75" customHeight="1">
      <c r="A8" s="52" t="s">
        <v>1</v>
      </c>
      <c r="B8" s="48" t="s">
        <v>32</v>
      </c>
      <c r="C8" s="54" t="s">
        <v>19</v>
      </c>
      <c r="D8" s="54" t="s">
        <v>2</v>
      </c>
      <c r="E8" s="54" t="s">
        <v>3</v>
      </c>
      <c r="F8" s="58" t="s">
        <v>4</v>
      </c>
      <c r="G8" s="56" t="s">
        <v>87</v>
      </c>
      <c r="H8" s="56" t="s">
        <v>97</v>
      </c>
      <c r="I8" s="56" t="s">
        <v>107</v>
      </c>
    </row>
    <row r="9" spans="1:25" ht="24.75" customHeight="1">
      <c r="A9" s="52"/>
      <c r="B9" s="49"/>
      <c r="C9" s="54"/>
      <c r="D9" s="54"/>
      <c r="E9" s="54"/>
      <c r="F9" s="58"/>
      <c r="G9" s="57"/>
      <c r="H9" s="57"/>
      <c r="I9" s="57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14717.199999999999</v>
      </c>
      <c r="H11" s="14">
        <f>H12</f>
        <v>14049</v>
      </c>
      <c r="I11" s="14">
        <f>I12</f>
        <v>14852.800000000003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G13+G14+G15+G16+G17+G18+G19+G20+G21+G22+G23+G24+G25+G26+G27+G28+G29+G30+G31+G32+G33+G34+G35+G36+G37+G38+G39+G40+G41+G42+G43+G44+G45+G46+G47+G48+G49+G50+G51+G52+G53+G54+G55+G56+G57</f>
        <v>14717.199999999999</v>
      </c>
      <c r="H12" s="16">
        <f>H13+H14+H15+H16+H17+H18+H19+H20+H21+H22+H23+H24+H25+H26+H27+H28+H29+H30+H31+H32+H33+H34+H35+H36+H37+H38+H39+H40+H41+H42+H43+H44+H45+H46+H47+H48+H49+H50+H51+H52+H53+H54+H55+H56+H57</f>
        <v>14049</v>
      </c>
      <c r="I12" s="16">
        <f>I13+I14+I15+I16+I17+I18+I19+I20+I21+I22+I23+I24+I25+I26+I27+I28+I29+I30+I31+I32+I33+I34+I35+I36+I37+I38+I39+I40+I41+I42+I43+I44+I45+I46+I47+I48+I49+I50+I51+I52+I53+I54+I55+I56+I57</f>
        <v>14852.800000000003</v>
      </c>
      <c r="Y12" s="11"/>
    </row>
    <row r="13" spans="1:25" s="3" customFormat="1" ht="103.5" customHeight="1">
      <c r="A13" s="26" t="s">
        <v>78</v>
      </c>
      <c r="B13" s="21" t="s">
        <v>80</v>
      </c>
      <c r="C13" s="21" t="s">
        <v>5</v>
      </c>
      <c r="D13" s="21" t="s">
        <v>8</v>
      </c>
      <c r="E13" s="21" t="s">
        <v>79</v>
      </c>
      <c r="F13" s="46">
        <v>240</v>
      </c>
      <c r="G13" s="33">
        <f>0+1.5</f>
        <v>1.5</v>
      </c>
      <c r="H13" s="33">
        <f>0+1.5</f>
        <v>1.5</v>
      </c>
      <c r="I13" s="33">
        <f>1.2+0.3</f>
        <v>1.5</v>
      </c>
      <c r="V13" s="4"/>
    </row>
    <row r="14" spans="1:25" s="3" customFormat="1" ht="103.5" customHeight="1">
      <c r="A14" s="26" t="s">
        <v>44</v>
      </c>
      <c r="B14" s="29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3">
        <f>0+5</f>
        <v>5</v>
      </c>
      <c r="H14" s="33">
        <f>0+5</f>
        <v>5</v>
      </c>
      <c r="I14" s="33">
        <f>8.3-3.3</f>
        <v>5.0000000000000009</v>
      </c>
      <c r="W14" s="4"/>
    </row>
    <row r="15" spans="1:25" ht="119.25" customHeight="1">
      <c r="A15" s="26" t="s">
        <v>81</v>
      </c>
      <c r="B15" s="23" t="s">
        <v>80</v>
      </c>
      <c r="C15" s="23" t="s">
        <v>5</v>
      </c>
      <c r="D15" s="23" t="s">
        <v>8</v>
      </c>
      <c r="E15" s="23" t="s">
        <v>82</v>
      </c>
      <c r="F15" s="25">
        <v>240</v>
      </c>
      <c r="G15" s="24">
        <v>8.5</v>
      </c>
      <c r="H15" s="24">
        <v>8.9</v>
      </c>
      <c r="I15" s="24">
        <v>8.9</v>
      </c>
      <c r="V15" s="4"/>
      <c r="W15" s="1"/>
    </row>
    <row r="16" spans="1:25" s="3" customFormat="1" ht="98.25" customHeight="1">
      <c r="A16" s="26" t="s">
        <v>45</v>
      </c>
      <c r="B16" s="29">
        <v>951</v>
      </c>
      <c r="C16" s="21" t="s">
        <v>5</v>
      </c>
      <c r="D16" s="21" t="s">
        <v>8</v>
      </c>
      <c r="E16" s="21" t="s">
        <v>65</v>
      </c>
      <c r="F16" s="21" t="s">
        <v>12</v>
      </c>
      <c r="G16" s="44">
        <f>8.5-1.6</f>
        <v>6.9</v>
      </c>
      <c r="H16" s="33">
        <v>8.8000000000000007</v>
      </c>
      <c r="I16" s="33">
        <v>8.8000000000000007</v>
      </c>
      <c r="W16" s="4"/>
    </row>
    <row r="17" spans="1:23" s="3" customFormat="1" ht="139.5" customHeight="1">
      <c r="A17" s="26" t="s">
        <v>35</v>
      </c>
      <c r="B17" s="29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3">
        <v>59.9</v>
      </c>
      <c r="H17" s="33">
        <v>59.9</v>
      </c>
      <c r="I17" s="33">
        <v>59.9</v>
      </c>
      <c r="W17" s="4"/>
    </row>
    <row r="18" spans="1:23" s="3" customFormat="1" ht="103.5" customHeight="1">
      <c r="A18" s="26" t="s">
        <v>76</v>
      </c>
      <c r="B18" s="29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44">
        <v>1109.7</v>
      </c>
      <c r="H18" s="33">
        <v>1095</v>
      </c>
      <c r="I18" s="33">
        <v>1106.3</v>
      </c>
      <c r="W18" s="4"/>
    </row>
    <row r="19" spans="1:23" s="3" customFormat="1" ht="103.5" customHeight="1">
      <c r="A19" s="26" t="s">
        <v>46</v>
      </c>
      <c r="B19" s="29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44">
        <v>4850.1000000000004</v>
      </c>
      <c r="H19" s="33">
        <v>4350.2</v>
      </c>
      <c r="I19" s="33">
        <v>4431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811.5+40.6-3.3+1.2-28.2-39.7</f>
        <v>782.1</v>
      </c>
      <c r="H20" s="24">
        <f>2039.7-1190.9+22</f>
        <v>870.8</v>
      </c>
      <c r="I20" s="24">
        <f>697.6+151.2+20.7</f>
        <v>869.5</v>
      </c>
      <c r="W20" s="4"/>
    </row>
    <row r="21" spans="1:23" s="3" customFormat="1" ht="159" customHeight="1">
      <c r="A21" s="36" t="s">
        <v>90</v>
      </c>
      <c r="B21" s="29">
        <v>951</v>
      </c>
      <c r="C21" s="23" t="s">
        <v>5</v>
      </c>
      <c r="D21" s="23" t="s">
        <v>8</v>
      </c>
      <c r="E21" s="23" t="s">
        <v>89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3" customFormat="1" ht="138" customHeight="1">
      <c r="A22" s="30" t="s">
        <v>48</v>
      </c>
      <c r="B22" s="29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3">
        <f>126.3+3.3+28.2+39.7</f>
        <v>197.5</v>
      </c>
      <c r="H22" s="33">
        <v>88.6</v>
      </c>
      <c r="I22" s="33">
        <v>88.6</v>
      </c>
      <c r="W22" s="4"/>
    </row>
    <row r="23" spans="1:23" s="3" customFormat="1" ht="202.5" customHeight="1">
      <c r="A23" s="22" t="s">
        <v>49</v>
      </c>
      <c r="B23" s="29">
        <v>951</v>
      </c>
      <c r="C23" s="23" t="s">
        <v>5</v>
      </c>
      <c r="D23" s="23" t="s">
        <v>8</v>
      </c>
      <c r="E23" s="23" t="s">
        <v>66</v>
      </c>
      <c r="F23" s="23" t="s">
        <v>14</v>
      </c>
      <c r="G23" s="24">
        <v>44</v>
      </c>
      <c r="H23" s="24">
        <v>44</v>
      </c>
      <c r="I23" s="24">
        <v>44</v>
      </c>
      <c r="W23" s="4"/>
    </row>
    <row r="24" spans="1:23" s="3" customFormat="1" ht="67.5" customHeight="1">
      <c r="A24" s="22" t="s">
        <v>92</v>
      </c>
      <c r="B24" s="29">
        <v>951</v>
      </c>
      <c r="C24" s="23" t="s">
        <v>5</v>
      </c>
      <c r="D24" s="23" t="s">
        <v>8</v>
      </c>
      <c r="E24" s="23" t="s">
        <v>91</v>
      </c>
      <c r="F24" s="23" t="s">
        <v>14</v>
      </c>
      <c r="G24" s="24">
        <v>1.2</v>
      </c>
      <c r="H24" s="24">
        <v>1.2</v>
      </c>
      <c r="I24" s="24">
        <v>1.2</v>
      </c>
      <c r="W24" s="4"/>
    </row>
    <row r="25" spans="1:23" s="3" customFormat="1" ht="126" customHeight="1">
      <c r="A25" s="22" t="s">
        <v>50</v>
      </c>
      <c r="B25" s="29">
        <v>951</v>
      </c>
      <c r="C25" s="23" t="s">
        <v>5</v>
      </c>
      <c r="D25" s="23" t="s">
        <v>15</v>
      </c>
      <c r="E25" s="23" t="s">
        <v>67</v>
      </c>
      <c r="F25" s="23" t="s">
        <v>14</v>
      </c>
      <c r="G25" s="45">
        <v>47.7</v>
      </c>
      <c r="H25" s="24">
        <v>44.6</v>
      </c>
      <c r="I25" s="24">
        <v>44.6</v>
      </c>
      <c r="W25" s="5"/>
    </row>
    <row r="26" spans="1:23" s="3" customFormat="1" ht="126" customHeight="1">
      <c r="A26" s="22" t="s">
        <v>83</v>
      </c>
      <c r="B26" s="23" t="s">
        <v>80</v>
      </c>
      <c r="C26" s="23" t="s">
        <v>5</v>
      </c>
      <c r="D26" s="23" t="s">
        <v>15</v>
      </c>
      <c r="E26" s="23" t="s">
        <v>84</v>
      </c>
      <c r="F26" s="25">
        <v>540</v>
      </c>
      <c r="G26" s="24">
        <v>44.6</v>
      </c>
      <c r="H26" s="24">
        <v>44.6</v>
      </c>
      <c r="I26" s="24">
        <v>44.6</v>
      </c>
      <c r="V26" s="5"/>
    </row>
    <row r="27" spans="1:23" s="3" customFormat="1" ht="89.25" customHeight="1">
      <c r="A27" s="26" t="s">
        <v>51</v>
      </c>
      <c r="B27" s="29">
        <v>951</v>
      </c>
      <c r="C27" s="23" t="s">
        <v>5</v>
      </c>
      <c r="D27" s="23" t="s">
        <v>68</v>
      </c>
      <c r="E27" s="23" t="s">
        <v>69</v>
      </c>
      <c r="F27" s="23" t="s">
        <v>70</v>
      </c>
      <c r="G27" s="24">
        <f>31.5+388.4</f>
        <v>419.9</v>
      </c>
      <c r="H27" s="24">
        <f>320+114.6</f>
        <v>434.6</v>
      </c>
      <c r="I27" s="24">
        <f>0+445.1</f>
        <v>445.1</v>
      </c>
      <c r="W27" s="5"/>
    </row>
    <row r="28" spans="1:23" s="3" customFormat="1" ht="147.75" customHeight="1">
      <c r="A28" s="26" t="s">
        <v>77</v>
      </c>
      <c r="B28" s="29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3">
        <v>33</v>
      </c>
      <c r="H28" s="33">
        <v>33</v>
      </c>
      <c r="I28" s="33">
        <v>33</v>
      </c>
      <c r="W28" s="4"/>
    </row>
    <row r="29" spans="1:23" s="3" customFormat="1" ht="69" customHeight="1">
      <c r="A29" s="30" t="s">
        <v>52</v>
      </c>
      <c r="B29" s="29">
        <v>951</v>
      </c>
      <c r="C29" s="21" t="s">
        <v>5</v>
      </c>
      <c r="D29" s="21" t="s">
        <v>16</v>
      </c>
      <c r="E29" s="23" t="s">
        <v>71</v>
      </c>
      <c r="F29" s="29">
        <v>850</v>
      </c>
      <c r="G29" s="45">
        <v>18.8</v>
      </c>
      <c r="H29" s="24">
        <v>6.9</v>
      </c>
      <c r="I29" s="24">
        <v>6.9</v>
      </c>
      <c r="W29" s="5"/>
    </row>
    <row r="30" spans="1:23" s="3" customFormat="1" ht="119.25" customHeight="1">
      <c r="A30" s="30" t="s">
        <v>53</v>
      </c>
      <c r="B30" s="29">
        <v>951</v>
      </c>
      <c r="C30" s="21" t="s">
        <v>5</v>
      </c>
      <c r="D30" s="21" t="s">
        <v>16</v>
      </c>
      <c r="E30" s="23" t="s">
        <v>74</v>
      </c>
      <c r="F30" s="21" t="s">
        <v>11</v>
      </c>
      <c r="G30" s="33">
        <v>115.4</v>
      </c>
      <c r="H30" s="24">
        <v>0</v>
      </c>
      <c r="I30" s="34">
        <v>0</v>
      </c>
      <c r="U30" s="4"/>
    </row>
    <row r="31" spans="1:23" s="3" customFormat="1" ht="66.75" customHeight="1">
      <c r="A31" s="27" t="s">
        <v>54</v>
      </c>
      <c r="B31" s="35" t="s">
        <v>80</v>
      </c>
      <c r="C31" s="35" t="s">
        <v>5</v>
      </c>
      <c r="D31" s="23" t="s">
        <v>16</v>
      </c>
      <c r="E31" s="39" t="s">
        <v>99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117</v>
      </c>
      <c r="B32" s="35" t="s">
        <v>80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94</v>
      </c>
      <c r="B34" s="29">
        <v>951</v>
      </c>
      <c r="C34" s="23" t="s">
        <v>6</v>
      </c>
      <c r="D34" s="23" t="s">
        <v>7</v>
      </c>
      <c r="E34" s="38" t="s">
        <v>93</v>
      </c>
      <c r="F34" s="39" t="s">
        <v>11</v>
      </c>
      <c r="G34" s="24">
        <v>241.7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100</v>
      </c>
      <c r="B35" s="23" t="s">
        <v>80</v>
      </c>
      <c r="C35" s="23" t="s">
        <v>6</v>
      </c>
      <c r="D35" s="23" t="s">
        <v>7</v>
      </c>
      <c r="E35" s="23" t="s">
        <v>93</v>
      </c>
      <c r="F35" s="25">
        <v>240</v>
      </c>
      <c r="G35" s="24">
        <v>0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56</v>
      </c>
      <c r="B36" s="23" t="s">
        <v>80</v>
      </c>
      <c r="C36" s="23" t="s">
        <v>7</v>
      </c>
      <c r="D36" s="23" t="s">
        <v>25</v>
      </c>
      <c r="E36" s="23" t="s">
        <v>72</v>
      </c>
      <c r="F36" s="25">
        <v>240</v>
      </c>
      <c r="G36" s="24">
        <f>5.7+100</f>
        <v>105.7</v>
      </c>
      <c r="H36" s="24">
        <f>5.7+100</f>
        <v>105.7</v>
      </c>
      <c r="I36" s="24">
        <f>5.7+100</f>
        <v>105.7</v>
      </c>
      <c r="V36" s="5"/>
    </row>
    <row r="37" spans="1:23" s="3" customFormat="1" ht="138.75" customHeight="1">
      <c r="A37" s="22" t="s">
        <v>110</v>
      </c>
      <c r="B37" s="23" t="s">
        <v>80</v>
      </c>
      <c r="C37" s="23" t="s">
        <v>7</v>
      </c>
      <c r="D37" s="23" t="s">
        <v>25</v>
      </c>
      <c r="E37" s="23" t="s">
        <v>111</v>
      </c>
      <c r="F37" s="25">
        <v>240</v>
      </c>
      <c r="G37" s="24">
        <f>270-270</f>
        <v>0</v>
      </c>
      <c r="H37" s="24">
        <f>0+25</f>
        <v>25</v>
      </c>
      <c r="I37" s="41">
        <f>0+25</f>
        <v>25</v>
      </c>
      <c r="V37" s="5"/>
    </row>
    <row r="38" spans="1:23" s="3" customFormat="1" ht="138.75" customHeight="1">
      <c r="A38" s="22" t="s">
        <v>112</v>
      </c>
      <c r="B38" s="23" t="s">
        <v>80</v>
      </c>
      <c r="C38" s="23" t="s">
        <v>7</v>
      </c>
      <c r="D38" s="23" t="s">
        <v>25</v>
      </c>
      <c r="E38" s="23" t="s">
        <v>113</v>
      </c>
      <c r="F38" s="25">
        <v>240</v>
      </c>
      <c r="G38" s="24">
        <f>110-54.3</f>
        <v>55.7</v>
      </c>
      <c r="H38" s="24">
        <f>0+55.7</f>
        <v>55.7</v>
      </c>
      <c r="I38" s="24">
        <f>0+55.7</f>
        <v>55.7</v>
      </c>
      <c r="V38" s="5"/>
    </row>
    <row r="39" spans="1:23" s="3" customFormat="1" ht="123" customHeight="1">
      <c r="A39" s="22" t="s">
        <v>57</v>
      </c>
      <c r="B39" s="29">
        <v>951</v>
      </c>
      <c r="C39" s="23" t="s">
        <v>7</v>
      </c>
      <c r="D39" s="23" t="s">
        <v>25</v>
      </c>
      <c r="E39" s="23" t="s">
        <v>37</v>
      </c>
      <c r="F39" s="23" t="s">
        <v>12</v>
      </c>
      <c r="G39" s="24">
        <v>2.5</v>
      </c>
      <c r="H39" s="24">
        <f>1.4+1.1</f>
        <v>2.5</v>
      </c>
      <c r="I39" s="24">
        <f>1.4+1.1</f>
        <v>2.5</v>
      </c>
      <c r="W39" s="5"/>
    </row>
    <row r="40" spans="1:23" s="3" customFormat="1" ht="119.25" customHeight="1">
      <c r="A40" s="30" t="s">
        <v>98</v>
      </c>
      <c r="B40" s="29">
        <v>951</v>
      </c>
      <c r="C40" s="31" t="s">
        <v>8</v>
      </c>
      <c r="D40" s="31" t="s">
        <v>103</v>
      </c>
      <c r="E40" s="23" t="s">
        <v>104</v>
      </c>
      <c r="F40" s="32" t="s">
        <v>12</v>
      </c>
      <c r="G40" s="24">
        <v>54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58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101</v>
      </c>
      <c r="B43" s="29">
        <v>951</v>
      </c>
      <c r="C43" s="23" t="s">
        <v>9</v>
      </c>
      <c r="D43" s="23" t="s">
        <v>6</v>
      </c>
      <c r="E43" s="23" t="s">
        <v>102</v>
      </c>
      <c r="F43" s="39" t="s">
        <v>12</v>
      </c>
      <c r="G43" s="24">
        <v>41.3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96</v>
      </c>
      <c r="B44" s="29">
        <v>951</v>
      </c>
      <c r="C44" s="21" t="s">
        <v>9</v>
      </c>
      <c r="D44" s="21" t="s">
        <v>7</v>
      </c>
      <c r="E44" s="23" t="s">
        <v>95</v>
      </c>
      <c r="F44" s="23" t="s">
        <v>12</v>
      </c>
      <c r="G44" s="45">
        <v>10.9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44">
        <v>325</v>
      </c>
      <c r="H45" s="33">
        <v>186.2</v>
      </c>
      <c r="I45" s="33">
        <f>193.7+16</f>
        <v>209.7</v>
      </c>
    </row>
    <row r="46" spans="1:23" ht="86.25" customHeight="1">
      <c r="A46" s="22" t="s">
        <v>59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f>40.1+25</f>
        <v>65.099999999999994</v>
      </c>
      <c r="H47" s="24">
        <v>41.8</v>
      </c>
      <c r="I47" s="24">
        <v>43.5</v>
      </c>
    </row>
    <row r="48" spans="1:23" ht="100.5" customHeight="1">
      <c r="A48" s="22" t="s">
        <v>60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4.0999999999999996</v>
      </c>
      <c r="H48" s="24">
        <v>4.0999999999999996</v>
      </c>
      <c r="I48" s="24">
        <v>4.0999999999999996</v>
      </c>
    </row>
    <row r="49" spans="1:23" ht="84.75" customHeight="1">
      <c r="A49" s="22" t="s">
        <v>61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1160.5</v>
      </c>
      <c r="H49" s="24">
        <v>1138.5999999999999</v>
      </c>
      <c r="I49" s="24">
        <v>1138.2</v>
      </c>
    </row>
    <row r="50" spans="1:23" s="3" customFormat="1" ht="136.5" customHeight="1">
      <c r="A50" s="27" t="s">
        <v>88</v>
      </c>
      <c r="B50" s="29">
        <v>951</v>
      </c>
      <c r="C50" s="23" t="s">
        <v>9</v>
      </c>
      <c r="D50" s="23" t="s">
        <v>7</v>
      </c>
      <c r="E50" s="23" t="s">
        <v>86</v>
      </c>
      <c r="F50" s="23" t="s">
        <v>12</v>
      </c>
      <c r="G50" s="24">
        <v>36.9</v>
      </c>
      <c r="H50" s="24">
        <v>36.9</v>
      </c>
      <c r="I50" s="24">
        <v>36.9</v>
      </c>
      <c r="W50" s="5"/>
    </row>
    <row r="51" spans="1:23" ht="100.5" customHeight="1">
      <c r="A51" s="22" t="s">
        <v>62</v>
      </c>
      <c r="B51" s="29">
        <v>951</v>
      </c>
      <c r="C51" s="23" t="s">
        <v>9</v>
      </c>
      <c r="D51" s="23" t="s">
        <v>7</v>
      </c>
      <c r="E51" s="23" t="s">
        <v>65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75</v>
      </c>
      <c r="B52" s="29">
        <v>951</v>
      </c>
      <c r="C52" s="23" t="s">
        <v>9</v>
      </c>
      <c r="D52" s="23" t="s">
        <v>7</v>
      </c>
      <c r="E52" s="23" t="s">
        <v>73</v>
      </c>
      <c r="F52" s="23" t="s">
        <v>12</v>
      </c>
      <c r="G52" s="24">
        <f>100+30</f>
        <v>130</v>
      </c>
      <c r="H52" s="24">
        <v>25</v>
      </c>
      <c r="I52" s="24">
        <v>25</v>
      </c>
    </row>
    <row r="53" spans="1:23" ht="136.5" customHeight="1">
      <c r="A53" s="42" t="s">
        <v>114</v>
      </c>
      <c r="B53" s="29">
        <v>951</v>
      </c>
      <c r="C53" s="23" t="s">
        <v>115</v>
      </c>
      <c r="D53" s="23" t="s">
        <v>9</v>
      </c>
      <c r="E53" s="21" t="s">
        <v>116</v>
      </c>
      <c r="F53" s="21" t="s">
        <v>12</v>
      </c>
      <c r="G53" s="24">
        <v>13.8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63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45">
        <v>4563.5</v>
      </c>
      <c r="H54" s="24">
        <v>4472.7</v>
      </c>
      <c r="I54" s="24">
        <v>4756.6000000000004</v>
      </c>
    </row>
    <row r="55" spans="1:23" ht="115.5" customHeight="1">
      <c r="A55" s="26" t="s">
        <v>105</v>
      </c>
      <c r="B55" s="29">
        <v>951</v>
      </c>
      <c r="C55" s="23" t="s">
        <v>10</v>
      </c>
      <c r="D55" s="23" t="s">
        <v>5</v>
      </c>
      <c r="E55" s="23" t="s">
        <v>106</v>
      </c>
      <c r="F55" s="23" t="s">
        <v>12</v>
      </c>
      <c r="G55" s="45">
        <f>55.6-55.6</f>
        <v>0</v>
      </c>
      <c r="H55" s="24">
        <v>5.6</v>
      </c>
      <c r="I55" s="24">
        <v>5.6</v>
      </c>
      <c r="V55" s="4"/>
      <c r="W55" s="1"/>
    </row>
    <row r="56" spans="1:23" s="3" customFormat="1" ht="88.5" customHeight="1">
      <c r="A56" s="30" t="s">
        <v>64</v>
      </c>
      <c r="B56" s="29">
        <v>951</v>
      </c>
      <c r="C56" s="23" t="s">
        <v>25</v>
      </c>
      <c r="D56" s="23" t="s">
        <v>5</v>
      </c>
      <c r="E56" s="23" t="s">
        <v>85</v>
      </c>
      <c r="F56" s="29">
        <v>320</v>
      </c>
      <c r="G56" s="24">
        <f>78+5.8</f>
        <v>83.8</v>
      </c>
      <c r="H56" s="24">
        <v>83.1</v>
      </c>
      <c r="I56" s="24">
        <v>86.5</v>
      </c>
      <c r="W56" s="5"/>
    </row>
    <row r="57" spans="1:23" s="3" customFormat="1" ht="151.5" customHeight="1">
      <c r="A57" s="30" t="s">
        <v>118</v>
      </c>
      <c r="B57" s="29">
        <v>951</v>
      </c>
      <c r="C57" s="23" t="s">
        <v>68</v>
      </c>
      <c r="D57" s="23" t="s">
        <v>6</v>
      </c>
      <c r="E57" s="23" t="s">
        <v>119</v>
      </c>
      <c r="F57" s="29">
        <v>240</v>
      </c>
      <c r="G57" s="24">
        <f>6+0.8</f>
        <v>6.8</v>
      </c>
      <c r="H57" s="24">
        <v>0</v>
      </c>
      <c r="I57" s="24">
        <v>0</v>
      </c>
      <c r="W57" s="5"/>
    </row>
  </sheetData>
  <mergeCells count="16">
    <mergeCell ref="D1:I1"/>
    <mergeCell ref="G8:G9"/>
    <mergeCell ref="H8:H9"/>
    <mergeCell ref="I8:I9"/>
    <mergeCell ref="D8:D9"/>
    <mergeCell ref="E8:E9"/>
    <mergeCell ref="F8:F9"/>
    <mergeCell ref="B8:B9"/>
    <mergeCell ref="A2:I2"/>
    <mergeCell ref="A6:I6"/>
    <mergeCell ref="E7:I7"/>
    <mergeCell ref="A8:A9"/>
    <mergeCell ref="D5:I5"/>
    <mergeCell ref="C8:C9"/>
    <mergeCell ref="B3:H3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2022-09-19T10:48:09Z</cp:lastPrinted>
  <dcterms:created xsi:type="dcterms:W3CDTF">2007-03-05T07:46:27Z</dcterms:created>
  <dcterms:modified xsi:type="dcterms:W3CDTF">2022-09-19T10:48:12Z</dcterms:modified>
</cp:coreProperties>
</file>